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BE2ACA2E-74F8-44B0-83CF-3667AA5CDB17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LV_21507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4" i="1"/>
  <c r="H11" i="1"/>
  <c r="H12" i="1"/>
  <c r="H13" i="1"/>
  <c r="H10" i="1"/>
  <c r="H17" i="1" l="1"/>
  <c r="H16" i="1"/>
</calcChain>
</file>

<file path=xl/sharedStrings.xml><?xml version="1.0" encoding="utf-8"?>
<sst xmlns="http://schemas.openxmlformats.org/spreadsheetml/2006/main" count="37" uniqueCount="30">
  <si>
    <t>OZ</t>
  </si>
  <si>
    <t>Menge</t>
  </si>
  <si>
    <t>Ein</t>
  </si>
  <si>
    <t>Kurztext / Bezeichnung</t>
  </si>
  <si>
    <t>Langtext / Hinweis / vertr. Regelung</t>
  </si>
  <si>
    <t>BS 12 Berufsschule Pflegeausbildung</t>
  </si>
  <si>
    <t>ST</t>
  </si>
  <si>
    <t>Langwandtafel - Whiteboard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</si>
  <si>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</si>
  <si>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</si>
  <si>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</si>
  <si>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</si>
  <si>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</si>
  <si>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</si>
  <si>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9 - Leistungsverzeichnis/Preisblatt - Langwandtafeln</t>
  </si>
  <si>
    <t>Campus Ausschläger Weg der BS 12 – Los 9: Langwandtafeln</t>
  </si>
  <si>
    <t>Hersteller/Modell (durch den Bieter auszufüllen)</t>
  </si>
  <si>
    <t xml:space="preserve">Emailierte Stahlbleche mit Trägerplatten in Sandwich- bauweise verleimt, Dicke 24 mm (+/- 5 mm)
Schreibfläche Stahlemail weiß, 
magnethaftend. Kanten mit Aluminium-Profilen und abgerundeten Sicherheitsecken zum Beispiel aus Kunststoff wasserdicht verklebt.  
Tafelfläche B/H: 100 x 120,8 cm  (+/- 2 cm)
Ohne Lineatur 
- mit Ablageleiste
inkl. Lieferung und Montage
ASS Modell 6820er Serie oder gleichwertig
bitte durch Produktdatenblätter nachweisen
</t>
  </si>
  <si>
    <t>Einzelpreis in € (netto)</t>
  </si>
  <si>
    <t>Gesamtpreis in € (netto)</t>
  </si>
  <si>
    <t>Emailierte Stahlbleche mit Trägerplatten in Sandwich- bauweise verleimt, Dicke 24 mm (+/- 5 mm)
Schreibfläche Stahlemail weiß, 
magnethaftend. Kanten mit Aluminium-Profilen und abgerundeten Sicherheitsecken zum Beispiel aus Kunststoff wasserdicht verklebt.  
Tafelfläche B/H: 150 x 120,8 cm (+/- 2 cm)
Ohne Lineatur 
- mit Ablageleiste
inkl. Lieferung und Montage
ASS Modell 6820er Serie oder gleichwertig
bitte durch Produktdatenblätter nachweisen</t>
  </si>
  <si>
    <t>Emailierte Stahlbleche mit Trägerplatten in Sandwich- bauweise verleimt, Dicke 24 mm (+/- 5 mm)
Schreibfläche Stahlemail weiß, 
magnethaftend. Kanten mit Aluminium-Profilen und abgerundeten Sicherheitsecken zum Beispiel aus Kunststoff wasserdicht verklebt. 
Tafelfläche B/H: 200 x 120,8 cm (+/- 2 cm)
Ohne Lineatur 
- mit Ablageleiste
inkl. Lieferung und Montage
ASS Modell 6820er Serie oder gleichwertig
bitte durch Produktdatenblätter nachweisen</t>
  </si>
  <si>
    <t>Emailierte Stahlbleche mit Trägerplatten in Sandwich- bauweise verleimt, Dicke 24 mm (+/- 5 mm)
Schreibfläche Stahlemail weiß, 
magnethaftend. Kanten mit Aluminium-Profilen und abgerundeten Sicherheitsecken zum Beispiel aus Kunststoff wasserdicht verklebt.  
Tafelfläche B/H: 250 x 120,8 cm (+/- 2 cm)
Ohne Lineatur 
- mit Ablageleiste
inkl. Lieferung und Montage
ASS Modell 6820er Serie oder gleichwertig
bitte durch Produktdatenblätter nachweisen</t>
  </si>
  <si>
    <t>Gesamtpreis (netto)</t>
  </si>
  <si>
    <t>zzgl. MwSt.</t>
  </si>
  <si>
    <t>Gesamtpreis (brutto)</t>
  </si>
  <si>
    <t>pausch</t>
  </si>
  <si>
    <t>Fracht, Lieferung, Vertragen und Montage incl. betriebsfertiger Aufstellung aller Systemteile</t>
  </si>
  <si>
    <t>Das Angebot umfasst die Lieferung und die Montage der angebotenen Positionen. Die Lieferung und Montage ist bis spätestens zum Ende der KW 36/2026 abzuschließen.</t>
  </si>
  <si>
    <t>OV-HIBB-476/26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</si>
</sst>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/>
    <xf numFmtId="0" fontId="0" fillId="0" borderId="0" xfId="0" applyAlignment="1">
      <alignment horizontal="left" vertical="top"/>
    </xf>
    <xf numFmtId="0" fontId="0" fillId="33" borderId="0" xfId="0" applyFill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4" fontId="0" fillId="33" borderId="0" xfId="0" applyNumberFormat="1" applyFill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top"/>
    </xf>
    <xf numFmtId="164" fontId="16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33" borderId="0" xfId="0" applyFont="1" applyFill="1" applyAlignment="1" applyProtection="1">
      <alignment horizontal="center" vertical="top" wrapText="1"/>
      <protection locked="0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D6" sqref="D6"/>
    </sheetView>
  </sheetViews>
  <sheetFormatPr baseColWidth="10" defaultColWidth="11.44140625" defaultRowHeight="14.4" x14ac:dyDescent="0.3"/>
  <cols>
    <col min="1" max="1" width="14.88671875" style="2" customWidth="1"/>
    <col min="2" max="3" width="11.44140625" style="2"/>
    <col min="4" max="4" width="18.6640625" style="2" customWidth="1"/>
    <col min="5" max="5" width="52.6640625" style="2" customWidth="1"/>
    <col min="6" max="6" width="46.5546875" style="2" customWidth="1"/>
    <col min="7" max="7" width="22.109375" style="2" customWidth="1"/>
    <col min="8" max="8" width="21.33203125" style="2" customWidth="1"/>
    <col min="9" max="16384" width="11.44140625" style="2"/>
  </cols>
  <sheetData>
    <row r="1" spans="1:8" ht="21" x14ac:dyDescent="0.3">
      <c r="A1" s="15" t="s">
        <v>14</v>
      </c>
      <c r="B1" s="15"/>
      <c r="C1" s="15"/>
      <c r="D1" s="15"/>
      <c r="E1" s="15"/>
      <c r="F1" s="15"/>
      <c r="G1" s="15"/>
    </row>
    <row r="2" spans="1:8" ht="27.6" x14ac:dyDescent="0.3">
      <c r="A2" s="4" t="s">
        <v>8</v>
      </c>
      <c r="B2" s="16" t="s">
        <v>9</v>
      </c>
      <c r="C2" s="16"/>
      <c r="D2" s="16"/>
      <c r="E2" s="16"/>
      <c r="F2" s="5"/>
      <c r="G2" s="5"/>
    </row>
    <row r="3" spans="1:8" ht="27.6" x14ac:dyDescent="0.3">
      <c r="A3" s="4" t="s">
        <v>10</v>
      </c>
      <c r="B3" s="16" t="s">
        <v>15</v>
      </c>
      <c r="C3" s="16"/>
      <c r="D3" s="16"/>
      <c r="E3" s="16"/>
      <c r="F3" s="5"/>
      <c r="G3" s="5"/>
    </row>
    <row r="4" spans="1:8" ht="27.6" x14ac:dyDescent="0.3">
      <c r="A4" s="4" t="s">
        <v>11</v>
      </c>
      <c r="B4" s="16" t="s">
        <v>29</v>
      </c>
      <c r="C4" s="16"/>
      <c r="D4" s="16"/>
      <c r="E4" s="16"/>
      <c r="F4" s="5"/>
      <c r="G4" s="5"/>
    </row>
    <row r="5" spans="1:8" x14ac:dyDescent="0.3">
      <c r="A5" s="4" t="s">
        <v>12</v>
      </c>
      <c r="B5" s="17"/>
      <c r="C5" s="17"/>
      <c r="D5" s="17"/>
      <c r="E5" s="17"/>
      <c r="F5" s="5"/>
      <c r="G5" s="5"/>
    </row>
    <row r="6" spans="1:8" x14ac:dyDescent="0.3">
      <c r="A6"/>
      <c r="B6" s="6" t="s">
        <v>13</v>
      </c>
      <c r="C6"/>
      <c r="D6"/>
      <c r="E6"/>
      <c r="F6" s="5"/>
      <c r="G6" s="5"/>
    </row>
    <row r="7" spans="1:8" ht="31.8" customHeight="1" x14ac:dyDescent="0.3">
      <c r="A7" s="14" t="s">
        <v>28</v>
      </c>
      <c r="B7" s="14"/>
      <c r="C7" s="14"/>
      <c r="D7" s="14"/>
      <c r="E7" s="14"/>
      <c r="F7" s="5"/>
      <c r="G7" s="5"/>
    </row>
    <row r="8" spans="1:8" ht="36" customHeight="1" x14ac:dyDescent="0.3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16</v>
      </c>
      <c r="G8" s="7" t="s">
        <v>18</v>
      </c>
      <c r="H8" s="7" t="s">
        <v>19</v>
      </c>
    </row>
    <row r="9" spans="1:8" ht="28.8" x14ac:dyDescent="0.3">
      <c r="D9" s="1" t="s">
        <v>5</v>
      </c>
      <c r="E9" s="1" t="s">
        <v>5</v>
      </c>
    </row>
    <row r="10" spans="1:8" ht="230.4" x14ac:dyDescent="0.3">
      <c r="B10" s="2">
        <v>2</v>
      </c>
      <c r="C10" s="2" t="s">
        <v>6</v>
      </c>
      <c r="D10" s="2" t="s">
        <v>7</v>
      </c>
      <c r="E10" s="2" t="s">
        <v>17</v>
      </c>
      <c r="F10" s="8"/>
      <c r="G10" s="10">
        <v>0</v>
      </c>
      <c r="H10" s="9">
        <f>G10*B10</f>
        <v>0</v>
      </c>
    </row>
    <row r="11" spans="1:8" ht="242.4" customHeight="1" x14ac:dyDescent="0.3">
      <c r="B11" s="3">
        <v>15</v>
      </c>
      <c r="C11" s="2" t="s">
        <v>6</v>
      </c>
      <c r="D11" s="2" t="s">
        <v>7</v>
      </c>
      <c r="E11" s="2" t="s">
        <v>20</v>
      </c>
      <c r="F11" s="8"/>
      <c r="G11" s="10">
        <v>0</v>
      </c>
      <c r="H11" s="9">
        <f t="shared" ref="H11:H12" si="0">G11*B11</f>
        <v>0</v>
      </c>
    </row>
    <row r="12" spans="1:8" ht="264" customHeight="1" x14ac:dyDescent="0.3">
      <c r="B12" s="3">
        <v>16</v>
      </c>
      <c r="C12" s="2" t="s">
        <v>6</v>
      </c>
      <c r="D12" s="2" t="s">
        <v>7</v>
      </c>
      <c r="E12" s="2" t="s">
        <v>21</v>
      </c>
      <c r="F12" s="8"/>
      <c r="G12" s="10">
        <v>0</v>
      </c>
      <c r="H12" s="9">
        <f t="shared" si="0"/>
        <v>0</v>
      </c>
    </row>
    <row r="13" spans="1:8" ht="264" customHeight="1" x14ac:dyDescent="0.3">
      <c r="B13" s="3">
        <v>5</v>
      </c>
      <c r="C13" s="2" t="s">
        <v>6</v>
      </c>
      <c r="D13" s="2" t="s">
        <v>7</v>
      </c>
      <c r="E13" s="2" t="s">
        <v>22</v>
      </c>
      <c r="F13" s="8"/>
      <c r="G13" s="10">
        <v>0</v>
      </c>
      <c r="H13" s="9">
        <f>G13*B13</f>
        <v>0</v>
      </c>
    </row>
    <row r="14" spans="1:8" ht="265.5" customHeight="1" x14ac:dyDescent="0.3">
      <c r="B14" s="2">
        <v>1</v>
      </c>
      <c r="C14" s="2" t="s">
        <v>26</v>
      </c>
      <c r="E14" s="2" t="s">
        <v>27</v>
      </c>
      <c r="G14" s="10">
        <v>0</v>
      </c>
      <c r="H14" s="9">
        <f>G14*B14</f>
        <v>0</v>
      </c>
    </row>
    <row r="15" spans="1:8" x14ac:dyDescent="0.3">
      <c r="E15" s="11" t="s">
        <v>23</v>
      </c>
      <c r="F15" s="12"/>
      <c r="G15" s="12"/>
      <c r="H15" s="13">
        <f>SUM(H10:H14)</f>
        <v>0</v>
      </c>
    </row>
    <row r="16" spans="1:8" x14ac:dyDescent="0.3">
      <c r="E16" s="11" t="s">
        <v>24</v>
      </c>
      <c r="F16" s="7"/>
      <c r="G16" s="7"/>
      <c r="H16" s="13">
        <f>H15*0.19</f>
        <v>0</v>
      </c>
    </row>
    <row r="17" spans="5:8" x14ac:dyDescent="0.3">
      <c r="E17" s="11" t="s">
        <v>25</v>
      </c>
      <c r="F17" s="7"/>
      <c r="G17" s="7"/>
      <c r="H17" s="13">
        <f>H15*1.19</f>
        <v>0</v>
      </c>
    </row>
  </sheetData>
  <mergeCells count="6">
    <mergeCell ref="A7:E7"/>
    <mergeCell ref="A1:G1"/>
    <mergeCell ref="B2:E2"/>
    <mergeCell ref="B3:E3"/>
    <mergeCell ref="B4:E4"/>
    <mergeCell ref="B5:E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LV_2150722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Spindler</dc:creator>
  <cp:lastModifiedBy>Bahr, Sebastian</cp:lastModifiedBy>
  <dcterms:created xsi:type="dcterms:W3CDTF">2026-04-10T09:40:24Z</dcterms:created>
  <dcterms:modified xsi:type="dcterms:W3CDTF">2026-06-23T17:18:09Z</dcterms:modified>
</cp:coreProperties>
</file>